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340" windowHeight="6030" activeTab="1"/>
  </bookViews>
  <sheets>
    <sheet name="results" sheetId="9" r:id="rId1"/>
    <sheet name="DATA" sheetId="1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L7" i="1" a="1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I29"/>
  <c r="I28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7"/>
</calcChain>
</file>

<file path=xl/sharedStrings.xml><?xml version="1.0" encoding="utf-8"?>
<sst xmlns="http://schemas.openxmlformats.org/spreadsheetml/2006/main" count="100" uniqueCount="70">
  <si>
    <t>Presidential Elections</t>
  </si>
  <si>
    <t>Candidates</t>
  </si>
  <si>
    <t>Year</t>
  </si>
  <si>
    <t>Incumbent Share</t>
  </si>
  <si>
    <t>Growth rate in election year</t>
  </si>
  <si>
    <t xml:space="preserve">Abs. Value Inflation rate in election year </t>
  </si>
  <si>
    <t>Quarters Growth&gt;3.2%</t>
  </si>
  <si>
    <t>Time Incumbent in Office</t>
  </si>
  <si>
    <t>0=1 term</t>
  </si>
  <si>
    <t>1=2 terms</t>
  </si>
  <si>
    <t>1.25=3 terms</t>
  </si>
  <si>
    <t>1.5=4 terms</t>
  </si>
  <si>
    <t>1.75=5 terms</t>
  </si>
  <si>
    <t>War</t>
  </si>
  <si>
    <t>Incumbent Party 1 = Republican</t>
  </si>
  <si>
    <t>Wilson-Hughes</t>
  </si>
  <si>
    <t>Harding-Cox</t>
  </si>
  <si>
    <t>Coolidge-Davis</t>
  </si>
  <si>
    <t>Hoover-Smith</t>
  </si>
  <si>
    <t>Hoover-FDR</t>
  </si>
  <si>
    <t>FDR-Landon</t>
  </si>
  <si>
    <t>FDR-Dewey</t>
  </si>
  <si>
    <t>FDR-Wilkie</t>
  </si>
  <si>
    <t>Truman-Dewey</t>
  </si>
  <si>
    <t>Ike-Stevenson</t>
  </si>
  <si>
    <t>Kennedy-Nixon</t>
  </si>
  <si>
    <t>Johnson-Goldwater</t>
  </si>
  <si>
    <t>Nixon-Humphrey</t>
  </si>
  <si>
    <t>Nixon-McCgovern</t>
  </si>
  <si>
    <t>Ford-Carter</t>
  </si>
  <si>
    <t>Carter-Reagan</t>
  </si>
  <si>
    <t>Reagan-Mondale</t>
  </si>
  <si>
    <t>Bush-Dukakis</t>
  </si>
  <si>
    <t>Bush-Clinton</t>
  </si>
  <si>
    <t>Clinton-Dole</t>
  </si>
  <si>
    <t>Party in Power</t>
  </si>
  <si>
    <t>D</t>
  </si>
  <si>
    <t>R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</si>
  <si>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</si>
  <si>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</si>
  <si>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</si>
  <si>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</si>
  <si>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</si>
  <si>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</si>
  <si>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</si>
  <si>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</si>
  <si>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</si>
  <si>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</si>
  <si>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</si>
  <si>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</si>
  <si>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</si>
  <si>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</si>
  <si>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</si>
  <si>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</si>
  <si>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</si>
  <si>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</si>
  <si>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</si>
  <si>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</si>
  <si>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</si>
  <si>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</si>
  <si>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</si>
  <si>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</si>
  <si>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RESIDUAL OUTPUT</t>
  </si>
  <si>
    <t>Observation</t>
  </si>
  <si>
    <t>Predicted Incumbent Share</t>
  </si>
  <si>
    <t>Residuals</t>
  </si>
  <si>
    <t>President Running?</t>
  </si>
  <si>
    <t>Prediction</t>
  </si>
  <si>
    <t>Gore Bush</t>
  </si>
  <si>
    <t>Kerry Bush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</si>
</sst>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2" xfId="0" applyFont="1" applyFill="1" applyBorder="1" applyAlignment="1">
      <alignment horizontal="centerContinuous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3" fillId="0" borderId="2" xfId="0" applyFont="1" applyFill="1" applyBorder="1" applyAlignment="1">
      <alignment horizontal="center"/>
    </xf>
    <xf numFmtId="0" fontId="2" fillId="2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"/>
  <sheetViews>
    <sheetView topLeftCell="A28" zoomScale="90" zoomScaleNormal="90" workbookViewId="0">
      <selection activeCell="F67" sqref="F67"/>
    </sheetView>
  </sheetViews>
  <sheetFormatPr defaultColWidth="14" defaultRowHeight="12.75"/>
  <cols>
    <col min="1" max="1" width="38" style="1" customWidth="1"/>
    <col min="2" max="2" width="26.85546875" style="1" bestFit="1" customWidth="1"/>
    <col min="3" max="3" width="16.140625" style="1" customWidth="1"/>
    <col min="4" max="16384" width="14" style="1"/>
  </cols>
  <sheetData>
    <row r="1" spans="1:9">
      <c r="A1" s="1" t="s">
        <v>38</v>
      </c>
    </row>
    <row r="2" spans="1:9" ht="13.5" thickBot="1"/>
    <row r="3" spans="1:9">
      <c r="A3" s="3" t="s">
        <v>39</v>
      </c>
      <c r="B3" s="3"/>
    </row>
    <row r="4" spans="1:9">
      <c r="A4" s="4" t="s">
        <v>40</v>
      </c>
      <c r="B4" s="4">
        <v>0.96915714253334406</v>
      </c>
    </row>
    <row r="5" spans="1:9">
      <c r="A5" s="4" t="s">
        <v>41</v>
      </c>
      <c r="B5" s="4">
        <v>0.93926556692339658</v>
      </c>
    </row>
    <row r="6" spans="1:9">
      <c r="A6" s="4" t="s">
        <v>42</v>
      </c>
      <c r="B6" s="4">
        <v>0.90889835038509492</v>
      </c>
    </row>
    <row r="7" spans="1:9">
      <c r="A7" s="4" t="s">
        <v>43</v>
      </c>
      <c r="B7" s="4">
        <v>2.1058886899456635</v>
      </c>
    </row>
    <row r="8" spans="1:9" ht="13.5" thickBot="1">
      <c r="A8" s="5" t="s">
        <v>44</v>
      </c>
      <c r="B8" s="5">
        <v>22</v>
      </c>
    </row>
    <row r="10" spans="1:9" ht="13.5" thickBot="1">
      <c r="A10" s="1" t="s">
        <v>45</v>
      </c>
    </row>
    <row r="11" spans="1:9">
      <c r="A11" s="6"/>
      <c r="B11" s="6" t="s">
        <v>50</v>
      </c>
      <c r="C11" s="6" t="s">
        <v>51</v>
      </c>
      <c r="D11" s="6" t="s">
        <v>52</v>
      </c>
      <c r="E11" s="6" t="s">
        <v>53</v>
      </c>
      <c r="F11" s="6" t="s">
        <v>54</v>
      </c>
    </row>
    <row r="12" spans="1:9">
      <c r="A12" s="4" t="s">
        <v>46</v>
      </c>
      <c r="B12" s="4">
        <v>7</v>
      </c>
      <c r="C12" s="4">
        <v>960.17916864873405</v>
      </c>
      <c r="D12" s="4">
        <v>137.16845266410488</v>
      </c>
      <c r="E12" s="4">
        <v>30.930248932717184</v>
      </c>
      <c r="F12" s="4">
        <v>1.7993967249653342E-7</v>
      </c>
    </row>
    <row r="13" spans="1:9">
      <c r="A13" s="4" t="s">
        <v>47</v>
      </c>
      <c r="B13" s="4">
        <v>14</v>
      </c>
      <c r="C13" s="4">
        <v>62.086740442174872</v>
      </c>
      <c r="D13" s="4">
        <v>4.4347671744410624</v>
      </c>
      <c r="E13" s="4"/>
      <c r="F13" s="4"/>
    </row>
    <row r="14" spans="1:9" ht="13.5" thickBot="1">
      <c r="A14" s="5" t="s">
        <v>48</v>
      </c>
      <c r="B14" s="5">
        <v>21</v>
      </c>
      <c r="C14" s="5">
        <v>1022.265909090909</v>
      </c>
      <c r="D14" s="5"/>
      <c r="E14" s="5"/>
      <c r="F14" s="5"/>
    </row>
    <row r="15" spans="1:9" ht="13.5" thickBot="1"/>
    <row r="16" spans="1:9">
      <c r="A16" s="6"/>
      <c r="B16" s="6" t="s">
        <v>55</v>
      </c>
      <c r="C16" s="6" t="s">
        <v>43</v>
      </c>
      <c r="D16" s="6" t="s">
        <v>56</v>
      </c>
      <c r="E16" s="6" t="s">
        <v>57</v>
      </c>
      <c r="F16" s="6" t="s">
        <v>58</v>
      </c>
      <c r="G16" s="6" t="s">
        <v>59</v>
      </c>
      <c r="H16" s="6" t="s">
        <v>60</v>
      </c>
      <c r="I16" s="6" t="s">
        <v>61</v>
      </c>
    </row>
    <row r="17" spans="1:9">
      <c r="A17" s="4" t="s">
        <v>49</v>
      </c>
      <c r="B17" s="4">
        <v>45.817784007662162</v>
      </c>
      <c r="C17" s="4">
        <v>2.5336114257494171</v>
      </c>
      <c r="D17" s="4">
        <v>18.083982232638423</v>
      </c>
      <c r="E17" s="4">
        <v>4.1919777247035994E-11</v>
      </c>
      <c r="F17" s="4">
        <v>40.383727966170696</v>
      </c>
      <c r="G17" s="4">
        <v>51.251840049153628</v>
      </c>
      <c r="H17" s="4">
        <v>40.383727966170696</v>
      </c>
      <c r="I17" s="4">
        <v>51.251840049153628</v>
      </c>
    </row>
    <row r="18" spans="1:9">
      <c r="A18" s="4" t="s">
        <v>4</v>
      </c>
      <c r="B18" s="4">
        <v>0.69741048728861388</v>
      </c>
      <c r="C18" s="4">
        <v>9.1570566550074284E-2</v>
      </c>
      <c r="D18" s="4">
        <v>7.6160988575651452</v>
      </c>
      <c r="E18" s="4">
        <v>2.4159421907139026E-6</v>
      </c>
      <c r="F18" s="4">
        <v>0.50101115575455979</v>
      </c>
      <c r="G18" s="4">
        <v>0.89380981882266797</v>
      </c>
      <c r="H18" s="4">
        <v>0.50101115575455979</v>
      </c>
      <c r="I18" s="4">
        <v>0.89380981882266797</v>
      </c>
    </row>
    <row r="19" spans="1:9">
      <c r="A19" s="4" t="s">
        <v>5</v>
      </c>
      <c r="B19" s="4">
        <v>-0.72218299487417181</v>
      </c>
      <c r="C19" s="4">
        <v>0.25275581612801923</v>
      </c>
      <c r="D19" s="4">
        <v>-2.8572359122624134</v>
      </c>
      <c r="E19" s="4">
        <v>1.2667807257993933E-2</v>
      </c>
      <c r="F19" s="4">
        <v>-1.2642903029221311</v>
      </c>
      <c r="G19" s="4">
        <v>-0.18007568682621261</v>
      </c>
      <c r="H19" s="4">
        <v>-1.2642903029221311</v>
      </c>
      <c r="I19" s="4">
        <v>-0.18007568682621261</v>
      </c>
    </row>
    <row r="20" spans="1:9">
      <c r="A20" s="4" t="s">
        <v>6</v>
      </c>
      <c r="B20" s="4">
        <v>0.90918084914070929</v>
      </c>
      <c r="C20" s="4">
        <v>0.22988182438853694</v>
      </c>
      <c r="D20" s="4">
        <v>3.9549923164175378</v>
      </c>
      <c r="E20" s="4">
        <v>1.4375913338504106E-3</v>
      </c>
      <c r="F20" s="4">
        <v>0.41613337392334815</v>
      </c>
      <c r="G20" s="4">
        <v>1.4022283243580704</v>
      </c>
      <c r="H20" s="4">
        <v>0.41613337392334815</v>
      </c>
      <c r="I20" s="4">
        <v>1.4022283243580704</v>
      </c>
    </row>
    <row r="21" spans="1:9">
      <c r="A21" s="4" t="s">
        <v>7</v>
      </c>
      <c r="B21" s="4">
        <v>-3.3261722438857726</v>
      </c>
      <c r="C21" s="4">
        <v>1.0632265938755727</v>
      </c>
      <c r="D21" s="4">
        <v>-3.1283757037731017</v>
      </c>
      <c r="E21" s="4">
        <v>7.4030601338589833E-3</v>
      </c>
      <c r="F21" s="4">
        <v>-5.6065664816150171</v>
      </c>
      <c r="G21" s="4">
        <v>-1.0457780061565281</v>
      </c>
      <c r="H21" s="4">
        <v>-5.6065664816150171</v>
      </c>
      <c r="I21" s="4">
        <v>-1.0457780061565281</v>
      </c>
    </row>
    <row r="22" spans="1:9">
      <c r="A22" s="4" t="s">
        <v>14</v>
      </c>
      <c r="B22" s="4">
        <v>5.5001421061496778</v>
      </c>
      <c r="C22" s="4">
        <v>1.0366062369645355</v>
      </c>
      <c r="D22" s="4">
        <v>5.3059126117701041</v>
      </c>
      <c r="E22" s="4">
        <v>1.1097230242250216E-4</v>
      </c>
      <c r="F22" s="4">
        <v>3.2768428553742015</v>
      </c>
      <c r="G22" s="4">
        <v>7.7234413569251545</v>
      </c>
      <c r="H22" s="4">
        <v>3.2768428553742015</v>
      </c>
      <c r="I22" s="4">
        <v>7.7234413569251545</v>
      </c>
    </row>
    <row r="23" spans="1:9">
      <c r="A23" s="4" t="s">
        <v>13</v>
      </c>
      <c r="B23" s="4">
        <v>4.5329765640354411</v>
      </c>
      <c r="C23" s="4">
        <v>2.3078964079220361</v>
      </c>
      <c r="D23" s="4">
        <v>1.9641161312421314</v>
      </c>
      <c r="E23" s="4">
        <v>6.9688578835757603E-2</v>
      </c>
      <c r="F23" s="4">
        <v>-0.41696891345450732</v>
      </c>
      <c r="G23" s="4">
        <v>9.4829220415253896</v>
      </c>
      <c r="H23" s="4">
        <v>-0.41696891345450732</v>
      </c>
      <c r="I23" s="4">
        <v>9.4829220415253896</v>
      </c>
    </row>
    <row r="24" spans="1:9" ht="13.5" thickBot="1">
      <c r="A24" s="5" t="s">
        <v>66</v>
      </c>
      <c r="B24" s="5">
        <v>3.8131814641475184</v>
      </c>
      <c r="C24" s="5">
        <v>1.1698729383234596</v>
      </c>
      <c r="D24" s="5">
        <v>3.2594834355363189</v>
      </c>
      <c r="E24" s="5">
        <v>5.7040621608997321E-3</v>
      </c>
      <c r="F24" s="5">
        <v>1.3040535672390243</v>
      </c>
      <c r="G24" s="5">
        <v>6.3223093610560124</v>
      </c>
      <c r="H24" s="5">
        <v>1.3040535672390243</v>
      </c>
      <c r="I24" s="5">
        <v>6.3223093610560124</v>
      </c>
    </row>
    <row r="28" spans="1:9">
      <c r="A28" s="1" t="s">
        <v>62</v>
      </c>
    </row>
    <row r="29" spans="1:9" ht="13.5" thickBot="1"/>
    <row r="30" spans="1:9">
      <c r="A30" s="6" t="s">
        <v>63</v>
      </c>
      <c r="B30" s="6" t="s">
        <v>64</v>
      </c>
      <c r="C30" s="6" t="s">
        <v>65</v>
      </c>
    </row>
    <row r="31" spans="1:9">
      <c r="A31" s="4">
        <v>1</v>
      </c>
      <c r="B31" s="4">
        <v>50.787424213307816</v>
      </c>
      <c r="C31" s="4">
        <v>0.91257578669218731</v>
      </c>
    </row>
    <row r="32" spans="1:9">
      <c r="A32" s="4">
        <v>2</v>
      </c>
      <c r="B32" s="4">
        <v>39.004367723992772</v>
      </c>
      <c r="C32" s="4">
        <v>-2.9043677239927703</v>
      </c>
    </row>
    <row r="33" spans="1:3">
      <c r="A33" s="4">
        <v>3</v>
      </c>
      <c r="B33" s="4">
        <v>57.747663595595171</v>
      </c>
      <c r="C33" s="4">
        <v>0.45233640440483214</v>
      </c>
    </row>
    <row r="34" spans="1:3">
      <c r="A34" s="4">
        <v>4</v>
      </c>
      <c r="B34" s="4">
        <v>57.419671456463831</v>
      </c>
      <c r="C34" s="4">
        <v>1.3803285435361659</v>
      </c>
    </row>
    <row r="35" spans="1:3">
      <c r="A35" s="4">
        <v>5</v>
      </c>
      <c r="B35" s="4">
        <v>39.091200145458018</v>
      </c>
      <c r="C35" s="4">
        <v>1.7087998545419794</v>
      </c>
    </row>
    <row r="36" spans="1:3">
      <c r="A36" s="4">
        <v>6</v>
      </c>
      <c r="B36" s="4">
        <v>64.379538725112553</v>
      </c>
      <c r="C36" s="4">
        <v>-1.8795387251125533</v>
      </c>
    </row>
    <row r="37" spans="1:3">
      <c r="A37" s="4">
        <v>7</v>
      </c>
      <c r="B37" s="4">
        <v>56.158658824017451</v>
      </c>
      <c r="C37" s="4">
        <v>-1.1586588240174507</v>
      </c>
    </row>
    <row r="38" spans="1:3">
      <c r="A38" s="4">
        <v>8</v>
      </c>
      <c r="B38" s="4">
        <v>52.865609728871227</v>
      </c>
      <c r="C38" s="4">
        <v>0.93439027112876971</v>
      </c>
    </row>
    <row r="39" spans="1:3">
      <c r="A39" s="4">
        <v>9</v>
      </c>
      <c r="B39" s="4">
        <v>50.43002254713597</v>
      </c>
      <c r="C39" s="4">
        <v>1.969977452864029</v>
      </c>
    </row>
    <row r="40" spans="1:3">
      <c r="A40" s="4">
        <v>10</v>
      </c>
      <c r="B40" s="4">
        <v>44.209493079868892</v>
      </c>
      <c r="C40" s="4">
        <v>0.39050692013110933</v>
      </c>
    </row>
    <row r="41" spans="1:3">
      <c r="A41" s="4">
        <v>11</v>
      </c>
      <c r="B41" s="4">
        <v>57.258748402469067</v>
      </c>
      <c r="C41" s="4">
        <v>0.54125159753093044</v>
      </c>
    </row>
    <row r="42" spans="1:3">
      <c r="A42" s="4">
        <v>12</v>
      </c>
      <c r="B42" s="4">
        <v>51.235251474097552</v>
      </c>
      <c r="C42" s="4">
        <v>-1.3352514740975536</v>
      </c>
    </row>
    <row r="43" spans="1:3">
      <c r="A43" s="4">
        <v>13</v>
      </c>
      <c r="B43" s="4">
        <v>61.412947854539695</v>
      </c>
      <c r="C43" s="4">
        <v>-0.1129478545396978</v>
      </c>
    </row>
    <row r="44" spans="1:3">
      <c r="A44" s="4">
        <v>14</v>
      </c>
      <c r="B44" s="4">
        <v>49.892462463149357</v>
      </c>
      <c r="C44" s="4">
        <v>-0.29246246314935576</v>
      </c>
    </row>
    <row r="45" spans="1:3">
      <c r="A45" s="4">
        <v>15</v>
      </c>
      <c r="B45" s="4">
        <v>59.695038669044436</v>
      </c>
      <c r="C45" s="4">
        <v>2.104961330955561</v>
      </c>
    </row>
    <row r="46" spans="1:3">
      <c r="A46" s="4">
        <v>16</v>
      </c>
      <c r="B46" s="4">
        <v>48.648087008925657</v>
      </c>
      <c r="C46" s="4">
        <v>0.25191299107434162</v>
      </c>
    </row>
    <row r="47" spans="1:3">
      <c r="A47" s="4">
        <v>17</v>
      </c>
      <c r="B47" s="4">
        <v>45.677027607335702</v>
      </c>
      <c r="C47" s="4">
        <v>-0.9770276073356996</v>
      </c>
    </row>
    <row r="48" spans="1:3">
      <c r="A48" s="4">
        <v>18</v>
      </c>
      <c r="B48" s="4">
        <v>61.361601980982314</v>
      </c>
      <c r="C48" s="4">
        <v>-2.1616019809823115</v>
      </c>
    </row>
    <row r="49" spans="1:3">
      <c r="A49" s="4">
        <v>19</v>
      </c>
      <c r="B49" s="4">
        <v>52.528197104991648</v>
      </c>
      <c r="C49" s="4">
        <v>1.3718028950083507</v>
      </c>
    </row>
    <row r="50" spans="1:3">
      <c r="A50" s="4">
        <v>20</v>
      </c>
      <c r="B50" s="4">
        <v>50.814540161972232</v>
      </c>
      <c r="C50" s="7">
        <v>-4.3145401619722321</v>
      </c>
    </row>
    <row r="51" spans="1:3">
      <c r="A51" s="4">
        <v>21</v>
      </c>
      <c r="B51" s="4">
        <v>52.719977544158191</v>
      </c>
      <c r="C51" s="4">
        <v>1.9800224558418122</v>
      </c>
    </row>
    <row r="52" spans="1:3" ht="13.5" thickBot="1">
      <c r="A52" s="5">
        <v>22</v>
      </c>
      <c r="B52" s="5">
        <v>49.162469688510221</v>
      </c>
      <c r="C52" s="5">
        <v>1.1375303114897761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tabSelected="1" topLeftCell="A2" zoomScale="89" zoomScaleNormal="89" workbookViewId="0">
      <selection activeCell="A12" sqref="A12"/>
    </sheetView>
  </sheetViews>
  <sheetFormatPr defaultRowHeight="12.75"/>
  <cols>
    <col min="1" max="1" width="17.5703125" style="1" customWidth="1"/>
    <col min="2" max="2" width="9.140625" style="1"/>
    <col min="3" max="3" width="10.85546875" style="1" customWidth="1"/>
    <col min="4" max="6" width="9.140625" style="1"/>
    <col min="7" max="7" width="12" style="1" customWidth="1"/>
    <col min="8" max="8" width="13.5703125" style="1" customWidth="1"/>
    <col min="9" max="9" width="10.7109375" style="1" customWidth="1"/>
    <col min="10" max="11" width="9.140625" style="1"/>
    <col min="12" max="12" width="10.140625" style="1" customWidth="1"/>
    <col min="13" max="16384" width="9.140625" style="1"/>
  </cols>
  <sheetData>
    <row r="1" spans="1:12">
      <c r="A1" s="1" t="s">
        <v>0</v>
      </c>
      <c r="H1" s="1" t="s">
        <v>8</v>
      </c>
    </row>
    <row r="2" spans="1:12">
      <c r="H2" s="1" t="s">
        <v>9</v>
      </c>
    </row>
    <row r="3" spans="1:12">
      <c r="H3" s="1" t="s">
        <v>10</v>
      </c>
    </row>
    <row r="4" spans="1:12">
      <c r="H4" s="2" t="s">
        <v>11</v>
      </c>
    </row>
    <row r="5" spans="1:12">
      <c r="A5" s="2"/>
      <c r="B5" s="2"/>
      <c r="C5" s="2"/>
      <c r="D5" s="2"/>
      <c r="E5" s="2"/>
      <c r="F5" s="2"/>
      <c r="G5" s="2"/>
      <c r="H5" s="1" t="s">
        <v>12</v>
      </c>
      <c r="I5" s="2"/>
      <c r="J5" s="2"/>
      <c r="K5" s="2"/>
    </row>
    <row r="6" spans="1:12" ht="76.5">
      <c r="A6" s="2" t="s">
        <v>1</v>
      </c>
      <c r="B6" s="2" t="s">
        <v>2</v>
      </c>
      <c r="C6" s="2" t="s">
        <v>3</v>
      </c>
      <c r="D6" s="2" t="s">
        <v>35</v>
      </c>
      <c r="E6" s="2" t="s">
        <v>4</v>
      </c>
      <c r="F6" s="2" t="s">
        <v>5</v>
      </c>
      <c r="G6" s="2" t="s">
        <v>6</v>
      </c>
      <c r="H6" s="2" t="s">
        <v>7</v>
      </c>
      <c r="I6" s="2" t="s">
        <v>14</v>
      </c>
      <c r="J6" s="2" t="s">
        <v>13</v>
      </c>
      <c r="K6" s="2" t="s">
        <v>66</v>
      </c>
      <c r="L6" s="2" t="s">
        <v>67</v>
      </c>
    </row>
    <row r="7" spans="1:12">
      <c r="A7" s="1" t="s">
        <v>15</v>
      </c>
      <c r="B7" s="1">
        <v>1916</v>
      </c>
      <c r="C7" s="1">
        <v>51.7</v>
      </c>
      <c r="D7" s="1" t="s">
        <v>36</v>
      </c>
      <c r="E7" s="1">
        <v>2.2000000000000002</v>
      </c>
      <c r="F7" s="1">
        <v>4.3</v>
      </c>
      <c r="G7" s="1">
        <v>3</v>
      </c>
      <c r="H7" s="1">
        <v>0</v>
      </c>
      <c r="I7" s="1">
        <f>IF(D7="R",1,0)</f>
        <v>0</v>
      </c>
      <c r="J7" s="1">
        <v>0</v>
      </c>
      <c r="K7" s="1">
        <v>1</v>
      </c>
      <c r="L7" s="1">
        <f t="array" ref="L7:L29">TREND(C7:C28,E7:K28,E7:K29)</f>
        <v>50.787424213307823</v>
      </c>
    </row>
    <row r="8" spans="1:12">
      <c r="A8" s="1" t="s">
        <v>16</v>
      </c>
      <c r="B8" s="1">
        <v>1920</v>
      </c>
      <c r="C8" s="1">
        <v>36.1</v>
      </c>
      <c r="D8" s="1" t="s">
        <v>36</v>
      </c>
      <c r="E8" s="1">
        <v>-11.5</v>
      </c>
      <c r="F8" s="1">
        <v>0</v>
      </c>
      <c r="G8" s="1">
        <v>0</v>
      </c>
      <c r="H8" s="1">
        <v>1</v>
      </c>
      <c r="I8" s="1">
        <f t="shared" ref="I8:I29" si="0">IF(D8="R",1,0)</f>
        <v>0</v>
      </c>
      <c r="J8" s="1">
        <v>1</v>
      </c>
      <c r="K8" s="1">
        <v>0</v>
      </c>
      <c r="L8" s="1">
        <v>39.004367723992772</v>
      </c>
    </row>
    <row r="9" spans="1:12">
      <c r="A9" s="1" t="s">
        <v>17</v>
      </c>
      <c r="B9" s="1">
        <v>1924</v>
      </c>
      <c r="C9" s="1">
        <v>58.2</v>
      </c>
      <c r="D9" s="1" t="s">
        <v>37</v>
      </c>
      <c r="E9" s="1">
        <v>-3.9</v>
      </c>
      <c r="F9" s="1">
        <v>5.2</v>
      </c>
      <c r="G9" s="1">
        <v>10</v>
      </c>
      <c r="H9" s="1">
        <v>0</v>
      </c>
      <c r="I9" s="1">
        <f t="shared" si="0"/>
        <v>1</v>
      </c>
      <c r="J9" s="1">
        <v>0</v>
      </c>
      <c r="K9" s="1">
        <v>1</v>
      </c>
      <c r="L9" s="1">
        <v>57.747663595595164</v>
      </c>
    </row>
    <row r="10" spans="1:12">
      <c r="A10" s="1" t="s">
        <v>18</v>
      </c>
      <c r="B10" s="1">
        <v>1928</v>
      </c>
      <c r="C10" s="1">
        <v>58.8</v>
      </c>
      <c r="D10" s="1" t="s">
        <v>37</v>
      </c>
      <c r="E10" s="1">
        <v>4.5999999999999996</v>
      </c>
      <c r="F10" s="1">
        <v>0.2</v>
      </c>
      <c r="G10" s="1">
        <v>7</v>
      </c>
      <c r="H10" s="1">
        <v>1</v>
      </c>
      <c r="I10" s="1">
        <f t="shared" si="0"/>
        <v>1</v>
      </c>
      <c r="J10" s="1">
        <v>0</v>
      </c>
      <c r="K10" s="1">
        <v>0</v>
      </c>
      <c r="L10" s="1">
        <v>57.419671456463817</v>
      </c>
    </row>
    <row r="11" spans="1:12">
      <c r="A11" s="1" t="s">
        <v>19</v>
      </c>
      <c r="B11" s="1">
        <v>1932</v>
      </c>
      <c r="C11" s="1">
        <v>40.799999999999997</v>
      </c>
      <c r="D11" s="1" t="s">
        <v>37</v>
      </c>
      <c r="E11" s="1">
        <v>-14.9</v>
      </c>
      <c r="F11" s="1">
        <v>7.1</v>
      </c>
      <c r="G11" s="1">
        <v>4</v>
      </c>
      <c r="H11" s="1">
        <v>1.25</v>
      </c>
      <c r="I11" s="1">
        <f t="shared" si="0"/>
        <v>1</v>
      </c>
      <c r="J11" s="1">
        <v>0</v>
      </c>
      <c r="K11" s="1">
        <v>1</v>
      </c>
      <c r="L11" s="1">
        <v>39.091200145458018</v>
      </c>
    </row>
    <row r="12" spans="1:12">
      <c r="A12" s="1" t="s">
        <v>20</v>
      </c>
      <c r="B12" s="1">
        <v>1936</v>
      </c>
      <c r="C12" s="1">
        <v>62.5</v>
      </c>
      <c r="D12" s="1" t="s">
        <v>36</v>
      </c>
      <c r="E12" s="1">
        <v>11.9</v>
      </c>
      <c r="F12" s="1">
        <v>2.4</v>
      </c>
      <c r="G12" s="1">
        <v>9</v>
      </c>
      <c r="H12" s="1">
        <v>0</v>
      </c>
      <c r="I12" s="1">
        <f t="shared" si="0"/>
        <v>0</v>
      </c>
      <c r="J12" s="1">
        <v>0</v>
      </c>
      <c r="K12" s="1">
        <v>1</v>
      </c>
      <c r="L12" s="1">
        <v>64.379538725112553</v>
      </c>
    </row>
    <row r="13" spans="1:12">
      <c r="A13" s="1" t="s">
        <v>22</v>
      </c>
      <c r="B13" s="1">
        <v>1940</v>
      </c>
      <c r="C13" s="1">
        <v>55</v>
      </c>
      <c r="D13" s="1" t="s">
        <v>36</v>
      </c>
      <c r="E13" s="1">
        <v>3.7</v>
      </c>
      <c r="F13" s="1">
        <v>0</v>
      </c>
      <c r="G13" s="1">
        <v>8</v>
      </c>
      <c r="H13" s="1">
        <v>1</v>
      </c>
      <c r="I13" s="1">
        <f t="shared" si="0"/>
        <v>0</v>
      </c>
      <c r="J13" s="1">
        <v>0</v>
      </c>
      <c r="K13" s="1">
        <v>1</v>
      </c>
      <c r="L13" s="1">
        <v>56.158658824017451</v>
      </c>
    </row>
    <row r="14" spans="1:12">
      <c r="A14" s="1" t="s">
        <v>21</v>
      </c>
      <c r="B14" s="1">
        <v>1944</v>
      </c>
      <c r="C14" s="1">
        <v>53.8</v>
      </c>
      <c r="D14" s="1" t="s">
        <v>36</v>
      </c>
      <c r="E14" s="1">
        <v>4.0999999999999996</v>
      </c>
      <c r="F14" s="1">
        <v>0</v>
      </c>
      <c r="G14" s="1">
        <v>0</v>
      </c>
      <c r="H14" s="1">
        <v>1.25</v>
      </c>
      <c r="I14" s="1">
        <f t="shared" si="0"/>
        <v>0</v>
      </c>
      <c r="J14" s="1">
        <v>1</v>
      </c>
      <c r="K14" s="1">
        <v>1</v>
      </c>
      <c r="L14" s="1">
        <v>52.86560972887122</v>
      </c>
    </row>
    <row r="15" spans="1:12">
      <c r="A15" s="1" t="s">
        <v>23</v>
      </c>
      <c r="B15" s="1">
        <v>1948</v>
      </c>
      <c r="C15" s="1">
        <v>52.4</v>
      </c>
      <c r="D15" s="1" t="s">
        <v>36</v>
      </c>
      <c r="E15" s="1">
        <v>1.8</v>
      </c>
      <c r="F15" s="1">
        <v>0</v>
      </c>
      <c r="G15" s="1">
        <v>0</v>
      </c>
      <c r="H15" s="1">
        <v>1.5</v>
      </c>
      <c r="I15" s="1">
        <f t="shared" si="0"/>
        <v>0</v>
      </c>
      <c r="J15" s="1">
        <v>1</v>
      </c>
      <c r="K15" s="1">
        <v>1</v>
      </c>
      <c r="L15" s="1">
        <v>50.43002254713597</v>
      </c>
    </row>
    <row r="16" spans="1:12">
      <c r="A16" s="1" t="s">
        <v>24</v>
      </c>
      <c r="B16" s="1">
        <v>1952</v>
      </c>
      <c r="C16" s="1">
        <v>44.6</v>
      </c>
      <c r="D16" s="1" t="s">
        <v>36</v>
      </c>
      <c r="E16" s="1">
        <v>0.6</v>
      </c>
      <c r="F16" s="1">
        <v>2.2999999999999998</v>
      </c>
      <c r="G16" s="1">
        <v>6</v>
      </c>
      <c r="H16" s="1">
        <v>1.75</v>
      </c>
      <c r="I16" s="1">
        <f t="shared" si="0"/>
        <v>0</v>
      </c>
      <c r="J16" s="1">
        <v>0</v>
      </c>
      <c r="K16" s="1">
        <v>0</v>
      </c>
      <c r="L16" s="1">
        <v>44.209493079868892</v>
      </c>
    </row>
    <row r="17" spans="1:12">
      <c r="A17" s="1" t="s">
        <v>24</v>
      </c>
      <c r="B17" s="1">
        <v>1956</v>
      </c>
      <c r="C17" s="1">
        <v>57.8</v>
      </c>
      <c r="D17" s="1" t="s">
        <v>37</v>
      </c>
      <c r="E17" s="1">
        <v>-1.5</v>
      </c>
      <c r="F17" s="1">
        <v>1.9</v>
      </c>
      <c r="G17" s="1">
        <v>5</v>
      </c>
      <c r="H17" s="1">
        <v>0</v>
      </c>
      <c r="I17" s="1">
        <f t="shared" si="0"/>
        <v>1</v>
      </c>
      <c r="J17" s="1">
        <v>0</v>
      </c>
      <c r="K17" s="1">
        <v>1</v>
      </c>
      <c r="L17" s="1">
        <v>57.25874840246906</v>
      </c>
    </row>
    <row r="18" spans="1:12">
      <c r="A18" s="1" t="s">
        <v>25</v>
      </c>
      <c r="B18" s="1">
        <v>1960</v>
      </c>
      <c r="C18" s="1">
        <v>49.9</v>
      </c>
      <c r="D18" s="1" t="s">
        <v>37</v>
      </c>
      <c r="E18" s="1">
        <v>0.1</v>
      </c>
      <c r="F18" s="1">
        <v>1.9</v>
      </c>
      <c r="G18" s="1">
        <v>5</v>
      </c>
      <c r="H18" s="1">
        <v>1</v>
      </c>
      <c r="I18" s="1">
        <f t="shared" si="0"/>
        <v>1</v>
      </c>
      <c r="J18" s="1">
        <v>0</v>
      </c>
      <c r="K18" s="1">
        <v>0</v>
      </c>
      <c r="L18" s="1">
        <v>51.235251474097552</v>
      </c>
    </row>
    <row r="19" spans="1:12">
      <c r="A19" s="1" t="s">
        <v>26</v>
      </c>
      <c r="B19" s="1">
        <v>1964</v>
      </c>
      <c r="C19" s="1">
        <v>61.3</v>
      </c>
      <c r="D19" s="1" t="s">
        <v>36</v>
      </c>
      <c r="E19" s="1">
        <v>5.0999999999999996</v>
      </c>
      <c r="F19" s="1">
        <v>1.2</v>
      </c>
      <c r="G19" s="1">
        <v>10</v>
      </c>
      <c r="H19" s="1">
        <v>0</v>
      </c>
      <c r="I19" s="1">
        <f t="shared" si="0"/>
        <v>0</v>
      </c>
      <c r="J19" s="1">
        <v>0</v>
      </c>
      <c r="K19" s="1">
        <v>1</v>
      </c>
      <c r="L19" s="1">
        <v>61.412947854539695</v>
      </c>
    </row>
    <row r="20" spans="1:12">
      <c r="A20" s="1" t="s">
        <v>27</v>
      </c>
      <c r="B20" s="1">
        <v>1968</v>
      </c>
      <c r="C20" s="1">
        <v>49.6</v>
      </c>
      <c r="D20" s="1" t="s">
        <v>36</v>
      </c>
      <c r="E20" s="1">
        <v>4.8</v>
      </c>
      <c r="F20" s="1">
        <v>3.2</v>
      </c>
      <c r="G20" s="1">
        <v>7</v>
      </c>
      <c r="H20" s="1">
        <v>1</v>
      </c>
      <c r="I20" s="1">
        <f t="shared" si="0"/>
        <v>0</v>
      </c>
      <c r="J20" s="1">
        <v>0</v>
      </c>
      <c r="K20" s="1">
        <v>0</v>
      </c>
      <c r="L20" s="1">
        <v>49.89246246314935</v>
      </c>
    </row>
    <row r="21" spans="1:12">
      <c r="A21" s="1" t="s">
        <v>28</v>
      </c>
      <c r="B21" s="1">
        <v>1972</v>
      </c>
      <c r="C21" s="1">
        <v>61.8</v>
      </c>
      <c r="D21" s="1" t="s">
        <v>37</v>
      </c>
      <c r="E21" s="1">
        <v>6.3</v>
      </c>
      <c r="F21" s="1">
        <v>4.8</v>
      </c>
      <c r="G21" s="1">
        <v>4</v>
      </c>
      <c r="H21" s="1">
        <v>0</v>
      </c>
      <c r="I21" s="1">
        <f t="shared" si="0"/>
        <v>1</v>
      </c>
      <c r="J21" s="1">
        <v>0</v>
      </c>
      <c r="K21" s="1">
        <v>1</v>
      </c>
      <c r="L21" s="1">
        <v>59.695038669044436</v>
      </c>
    </row>
    <row r="22" spans="1:12">
      <c r="A22" s="1" t="s">
        <v>29</v>
      </c>
      <c r="B22" s="1">
        <v>1976</v>
      </c>
      <c r="C22" s="1">
        <v>48.9</v>
      </c>
      <c r="D22" s="1" t="s">
        <v>37</v>
      </c>
      <c r="E22" s="1">
        <v>3.7</v>
      </c>
      <c r="F22" s="1">
        <v>7.7</v>
      </c>
      <c r="G22" s="1">
        <v>4</v>
      </c>
      <c r="H22" s="1">
        <v>1</v>
      </c>
      <c r="I22" s="1">
        <f t="shared" si="0"/>
        <v>1</v>
      </c>
      <c r="J22" s="1">
        <v>0</v>
      </c>
      <c r="K22" s="1">
        <v>0</v>
      </c>
      <c r="L22" s="1">
        <v>48.64808700892565</v>
      </c>
    </row>
    <row r="23" spans="1:12">
      <c r="A23" s="1" t="s">
        <v>30</v>
      </c>
      <c r="B23" s="1">
        <v>1980</v>
      </c>
      <c r="C23" s="1">
        <v>44.7</v>
      </c>
      <c r="D23" s="1" t="s">
        <v>36</v>
      </c>
      <c r="E23" s="1">
        <v>-3.8</v>
      </c>
      <c r="F23" s="1">
        <v>8.1</v>
      </c>
      <c r="G23" s="1">
        <v>5</v>
      </c>
      <c r="H23" s="1">
        <v>0</v>
      </c>
      <c r="I23" s="1">
        <f t="shared" si="0"/>
        <v>0</v>
      </c>
      <c r="J23" s="1">
        <v>0</v>
      </c>
      <c r="K23" s="1">
        <v>1</v>
      </c>
      <c r="L23" s="1">
        <v>45.677027607335702</v>
      </c>
    </row>
    <row r="24" spans="1:12">
      <c r="A24" s="1" t="s">
        <v>31</v>
      </c>
      <c r="B24" s="1">
        <v>1984</v>
      </c>
      <c r="C24" s="1">
        <v>59.2</v>
      </c>
      <c r="D24" s="1" t="s">
        <v>37</v>
      </c>
      <c r="E24" s="1">
        <v>5.4</v>
      </c>
      <c r="F24" s="1">
        <v>5.4</v>
      </c>
      <c r="G24" s="1">
        <v>7</v>
      </c>
      <c r="H24" s="1">
        <v>0</v>
      </c>
      <c r="I24" s="1">
        <f t="shared" si="0"/>
        <v>1</v>
      </c>
      <c r="J24" s="1">
        <v>0</v>
      </c>
      <c r="K24" s="1">
        <v>1</v>
      </c>
      <c r="L24" s="1">
        <v>61.361601980982314</v>
      </c>
    </row>
    <row r="25" spans="1:12">
      <c r="A25" s="1" t="s">
        <v>32</v>
      </c>
      <c r="B25" s="1">
        <v>1988</v>
      </c>
      <c r="C25" s="1">
        <v>53.9</v>
      </c>
      <c r="D25" s="1" t="s">
        <v>37</v>
      </c>
      <c r="E25" s="1">
        <v>2.1</v>
      </c>
      <c r="F25" s="1">
        <v>3.3</v>
      </c>
      <c r="G25" s="1">
        <v>6</v>
      </c>
      <c r="H25" s="1">
        <v>1</v>
      </c>
      <c r="I25" s="1">
        <f t="shared" si="0"/>
        <v>1</v>
      </c>
      <c r="J25" s="1">
        <v>0</v>
      </c>
      <c r="K25" s="1">
        <v>0</v>
      </c>
      <c r="L25" s="1">
        <v>52.528197104991648</v>
      </c>
    </row>
    <row r="26" spans="1:12">
      <c r="A26" s="1" t="s">
        <v>33</v>
      </c>
      <c r="B26" s="1">
        <v>1992</v>
      </c>
      <c r="C26" s="1">
        <v>46.5</v>
      </c>
      <c r="D26" s="1" t="s">
        <v>37</v>
      </c>
      <c r="E26" s="1">
        <v>2.2999999999999998</v>
      </c>
      <c r="F26" s="1">
        <v>3.7</v>
      </c>
      <c r="G26" s="1">
        <v>1</v>
      </c>
      <c r="H26" s="1">
        <v>1.25</v>
      </c>
      <c r="I26" s="1">
        <f t="shared" si="0"/>
        <v>1</v>
      </c>
      <c r="J26" s="1">
        <v>0</v>
      </c>
      <c r="K26" s="1">
        <v>1</v>
      </c>
      <c r="L26" s="1">
        <v>50.814540161972232</v>
      </c>
    </row>
    <row r="27" spans="1:12">
      <c r="A27" s="1" t="s">
        <v>34</v>
      </c>
      <c r="B27" s="1">
        <v>1996</v>
      </c>
      <c r="C27" s="1">
        <v>54.7</v>
      </c>
      <c r="D27" s="1" t="s">
        <v>36</v>
      </c>
      <c r="E27" s="1">
        <v>2.9</v>
      </c>
      <c r="F27" s="1">
        <v>2.2999999999999998</v>
      </c>
      <c r="G27" s="1">
        <v>3</v>
      </c>
      <c r="H27" s="1">
        <v>0</v>
      </c>
      <c r="I27" s="1">
        <f t="shared" si="0"/>
        <v>0</v>
      </c>
      <c r="J27" s="1">
        <v>0</v>
      </c>
      <c r="K27" s="1">
        <v>1</v>
      </c>
      <c r="L27" s="1">
        <v>52.719977544158191</v>
      </c>
    </row>
    <row r="28" spans="1:12">
      <c r="A28" s="1" t="s">
        <v>68</v>
      </c>
      <c r="B28" s="1">
        <v>2000</v>
      </c>
      <c r="C28" s="1">
        <v>50.3</v>
      </c>
      <c r="D28" s="1" t="s">
        <v>36</v>
      </c>
      <c r="E28" s="1">
        <v>2.2000000000000002</v>
      </c>
      <c r="F28" s="1">
        <v>1.7</v>
      </c>
      <c r="G28" s="1">
        <v>7</v>
      </c>
      <c r="H28" s="1">
        <v>1</v>
      </c>
      <c r="I28" s="1">
        <f t="shared" si="0"/>
        <v>0</v>
      </c>
      <c r="J28" s="1">
        <v>0</v>
      </c>
      <c r="K28" s="1">
        <v>0</v>
      </c>
      <c r="L28" s="1">
        <v>49.162469688510214</v>
      </c>
    </row>
    <row r="29" spans="1:12">
      <c r="A29" s="1" t="s">
        <v>69</v>
      </c>
      <c r="B29" s="1">
        <v>2004</v>
      </c>
      <c r="C29" s="1">
        <v>51.2</v>
      </c>
      <c r="D29" s="1" t="s">
        <v>37</v>
      </c>
      <c r="E29" s="1">
        <v>2.9</v>
      </c>
      <c r="F29" s="1">
        <v>2</v>
      </c>
      <c r="G29" s="1">
        <v>2</v>
      </c>
      <c r="H29" s="1">
        <v>0</v>
      </c>
      <c r="I29" s="1">
        <f t="shared" si="0"/>
        <v>1</v>
      </c>
      <c r="J29" s="1">
        <v>0</v>
      </c>
      <c r="K29" s="1">
        <v>1</v>
      </c>
      <c r="L29" s="1">
        <v>57.527593699629413</v>
      </c>
    </row>
  </sheetData>
  <phoneticPr fontId="1" type="noConversion"/>
  <printOptions headings="1" gridLines="1"/>
  <pageMargins left="0.75" right="0.75" top="1" bottom="1" header="0.5" footer="0.5"/>
  <pageSetup scale="6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ED5BE685-9784-43B6-BA92-634A8B75775B}"/>
</file>

<file path=customXml/itemProps2.xml><?xml version="1.0" encoding="utf-8"?>
<ds:datastoreItem xmlns:ds="http://schemas.openxmlformats.org/officeDocument/2006/customXml" ds:itemID="{C21E88C5-506F-4223-9E89-67102CC7EFF8}"/>
</file>

<file path=customXml/itemProps3.xml><?xml version="1.0" encoding="utf-8"?>
<ds:datastoreItem xmlns:ds="http://schemas.openxmlformats.org/officeDocument/2006/customXml" ds:itemID="{26B3346C-93C7-4730-98EB-0F8DD445EB33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results</vt:lpstr>
      <vt:lpstr>DATA</vt:lpstr>
      <vt:lpstr>Sheet2</vt:lpstr>
      <vt:lpstr>Sheet3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Vivian</cp:lastModifiedBy>
  <cp:revision/>
  <dcterms:created xsi:type="dcterms:W3CDTF">2007-01-25T14:37:15Z</dcterms:created>
  <dcterms:modified xsi:type="dcterms:W3CDTF">2007-04-05T22:44:23Z</dcterms:modified>
  <cp:category/>
</cp:coreProperties>
</file>